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fraczekm\Desktop\Łódź ul. Demkratyczna\Postępowania\Sieci zewnętrzne\"/>
    </mc:Choice>
  </mc:AlternateContent>
  <xr:revisionPtr revIDLastSave="0" documentId="13_ncr:1_{693A1086-53CA-4ECA-A61B-E7FE9500466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49" i="1" s="1"/>
  <c r="E43" i="1"/>
  <c r="E41" i="1"/>
  <c r="E40" i="1"/>
  <c r="E39" i="1"/>
  <c r="E37" i="1"/>
  <c r="E38" i="1"/>
  <c r="E36" i="1"/>
  <c r="E32" i="1"/>
  <c r="E26" i="1"/>
  <c r="E24" i="1"/>
  <c r="E19" i="1"/>
  <c r="E17" i="1"/>
  <c r="E5" i="1"/>
  <c r="E7" i="1"/>
  <c r="E16" i="1"/>
  <c r="C8" i="1"/>
  <c r="C7" i="1"/>
  <c r="C9" i="1"/>
  <c r="C27" i="1"/>
  <c r="C21" i="1"/>
  <c r="E21" i="1" s="1"/>
  <c r="C33" i="1"/>
  <c r="E33" i="1" s="1"/>
  <c r="C34" i="1"/>
  <c r="E34" i="1" s="1"/>
  <c r="E47" i="1"/>
  <c r="E14" i="1"/>
  <c r="E15" i="1"/>
  <c r="E6" i="1"/>
  <c r="E18" i="1"/>
  <c r="E10" i="1"/>
  <c r="E20" i="1"/>
  <c r="E23" i="1"/>
  <c r="E27" i="1"/>
  <c r="E30" i="1"/>
  <c r="E29" i="1"/>
  <c r="E35" i="1"/>
  <c r="E46" i="1"/>
  <c r="E48" i="1"/>
  <c r="E45" i="1"/>
  <c r="E25" i="1" l="1"/>
  <c r="E42" i="1" l="1"/>
  <c r="E22" i="1"/>
  <c r="E11" i="1"/>
  <c r="E12" i="1"/>
  <c r="E13" i="1"/>
  <c r="E9" i="1"/>
  <c r="E31" i="1" l="1"/>
  <c r="E28" i="1" l="1"/>
  <c r="E8" i="1" l="1"/>
</calcChain>
</file>

<file path=xl/sharedStrings.xml><?xml version="1.0" encoding="utf-8"?>
<sst xmlns="http://schemas.openxmlformats.org/spreadsheetml/2006/main" count="118" uniqueCount="70">
  <si>
    <t>Opis prac</t>
  </si>
  <si>
    <t>j.m.</t>
  </si>
  <si>
    <t>Ilość</t>
  </si>
  <si>
    <t>cena jednostkowa</t>
  </si>
  <si>
    <t>Wartość netto</t>
  </si>
  <si>
    <t>mb</t>
  </si>
  <si>
    <t>Dodatkowe informacje:</t>
  </si>
  <si>
    <t>kpl</t>
  </si>
  <si>
    <t>OPIS skrócony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</si>
  <si>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</si>
  <si>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</si>
  <si>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</si>
  <si>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</si>
  <si>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kanalizacja fi 200 SN8</t>
  </si>
  <si>
    <t>kanalizacja fi 160 SN8</t>
  </si>
  <si>
    <t>kanalizacja fi 110 SN8</t>
  </si>
  <si>
    <t>szt</t>
  </si>
  <si>
    <t>studnie betonowe fi 1200</t>
  </si>
  <si>
    <t>studnie betonowe fi 1000</t>
  </si>
  <si>
    <t>studnie PCV fi 425</t>
  </si>
  <si>
    <t>posadowienie separatora</t>
  </si>
  <si>
    <t>posadowienie osadnika szlamu</t>
  </si>
  <si>
    <t>wykop, podbudowa, posadowienie, zasypanie, zagęszczenie, uruchomienie hydrauliczne</t>
  </si>
  <si>
    <t>studnia betonowa fi 1000</t>
  </si>
  <si>
    <t>Instalacja wodociągowa</t>
  </si>
  <si>
    <t>Instalacja gazowa</t>
  </si>
  <si>
    <t>wpusty uliczne</t>
  </si>
  <si>
    <t>klasa D400 w drogach, posadowione zgodnie z kierunkiem najazdu</t>
  </si>
  <si>
    <t>Po stronie zleceniobiorcy: wszystkie materiały niezbędne do wykonania prac, armatura, uzbrojenia oraz zabezpieczenia wykopów, ewentualne urządzenia odwadniające wykopy, przeciski/przewierty, uruchomienia urządzeń, zagęszczenia, odtworzenia po pracach do stanu pierwotnego</t>
  </si>
  <si>
    <t>Po zakończeniu prac należy instalację przepłukać i wyczyścić z zanieczyszczeń, wyregulować do poziomu umożliwiającego wykonywanie nawierzchni brukowych oraz skutecznie zabezpieczyć przed zanieczyszczeniami związanymi z wykonywaniem nawierzchni brukowych.</t>
  </si>
  <si>
    <t>czyszczenie, malowanie, zabezpieczenie i docelowa regulacja istniejących oraz nowych studni i wpustów do wymaganych poziomów, kierunki otwierania wpustów drogowych zgodne z kierunkami najazdu,</t>
  </si>
  <si>
    <t>protokoły oraz odbioy od gestora sieci po stronie Wykonawcy</t>
  </si>
  <si>
    <t>19.03.2025</t>
  </si>
  <si>
    <t>Kanalizacja deszczowa</t>
  </si>
  <si>
    <t>Kanalizacja technologiczna</t>
  </si>
  <si>
    <t xml:space="preserve"> zbiornika wody oczyszczone</t>
  </si>
  <si>
    <t xml:space="preserve">Kanalizacja sanitarna </t>
  </si>
  <si>
    <t xml:space="preserve">rura osłonowa </t>
  </si>
  <si>
    <t>studnia wodomierzowa fi1500</t>
  </si>
  <si>
    <t>rurociąg gazowy PE100RC SDR17 PN 16 fi32x3,0</t>
  </si>
  <si>
    <t>odcinek od studni wodomierzowej do budynku</t>
  </si>
  <si>
    <t>Instalacja wodociągowa przecisk</t>
  </si>
  <si>
    <t>wykop, podbudowa, posadowienie, zasypanie, zagęszczenia, uruchomienie elektryczne i hydrauliczne</t>
  </si>
  <si>
    <t>rurociąg wodny PE63 RCx3,8</t>
  </si>
  <si>
    <t>kompletnie wyposażona studnia wodomierzowa, dostawa, wykop, posadowienie, zasypanie, zagęśzczenia, montaż armatury, wraz z zaworem antyskażeniowym</t>
  </si>
  <si>
    <t>dostawa, posadowienie, montaż armatury i zaworem odcinającym (skrzynka dostosowana do montażu zawowy MAG - gazex)</t>
  </si>
  <si>
    <t xml:space="preserve">skrzynka gazowa wraz z zaworem odcinającym </t>
  </si>
  <si>
    <t xml:space="preserve"> Zakres prac: kanalizacja zewnętrzna SP Łódź u. Demokratyczne- zestawienie uproszczone / pomocnicze - wymaga weryfikacji przez Oferenta</t>
  </si>
  <si>
    <t>Kanalizacja deszczowa przyłącz</t>
  </si>
  <si>
    <t>kanalizacja PE50x3</t>
  </si>
  <si>
    <t>Kanalizacja sanitarna przyłącz</t>
  </si>
  <si>
    <t xml:space="preserve">wraz z włączeniem do istniejącej studni, uszczelnienim i odbiór z gestorem sieci </t>
  </si>
  <si>
    <t xml:space="preserve">Kanalizacja PCV 200 </t>
  </si>
  <si>
    <t>wraz z włączeniem do istniejącej studni, uszczelnienim i odbiór z gestorem sieci</t>
  </si>
  <si>
    <t xml:space="preserve">posadowienie separatora </t>
  </si>
  <si>
    <t>wykop, podbudowa, posadowienie, zasypanie, zagęszczenie, uruchomienie hydrauliczne, separator dostarcza zleceniodawca</t>
  </si>
  <si>
    <t>zasuwa nożowa ze skrzynką</t>
  </si>
  <si>
    <t>Instalacja ciepła grzewczego z budynku stacji do budynku myjni</t>
  </si>
  <si>
    <t xml:space="preserve"> PE100 - rury preizolowane PE-Xa z EVOH +izolacja ze spienionego
polietylenu PExz rurą osłonowa PE-HD</t>
  </si>
  <si>
    <t>rurociąg wodny PE40 RCx3,7</t>
  </si>
  <si>
    <t>rura 2x110 zabezpieczona przed zamarzaniem</t>
  </si>
  <si>
    <t>Wykonanie przecisku od W1 pod jezdnią</t>
  </si>
  <si>
    <t xml:space="preserve">Dostawa i montaż skrzynki ulicznej z wraz z odbudową teleskopową, zasuwą i wpięciem do sieci wodociągowejzgodnie z warunkami </t>
  </si>
  <si>
    <t>Wykonanie komór, startowej oraz odbioru</t>
  </si>
  <si>
    <t>wraz z włączeniem do istniejącej studni, uszczelnienim i odbiór z gestorem sieci,</t>
  </si>
  <si>
    <t>Dostawa i montaż zbiornika gazowego do celów grzewczych 6,94 m3 raz z osprzętem i jego posadowieniem</t>
  </si>
  <si>
    <t>podpięcie instalacji gazowej ze zbiornika do dostarczonej skrzynki gazowej wraz z przeprowadzeniem próbu szczelności gazu z przejściem na rurę stalową z zaworem odcinającym</t>
  </si>
  <si>
    <t>dostawa piasku do zasypów, zagęszczenia po stronie Wykonawcy</t>
  </si>
  <si>
    <t xml:space="preserve">Dostawa i montaż szafki sterująco zasilającej do pompowni oraz wszystkich elementów armatury do zbiornika retencyjnego </t>
  </si>
  <si>
    <t>Zbiornik po stronie zleceniodawcy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</si>
</sst>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22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238"/>
    </font>
    <font>
      <b/>
      <sz val="11"/>
      <name val="Calibri"/>
      <family val="2"/>
      <charset val="1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3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  <xf numFmtId="44" fontId="13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2" borderId="0" xfId="0" applyFont="1" applyFill="1"/>
    <xf numFmtId="0" fontId="8" fillId="0" borderId="0" xfId="0" applyFont="1" applyAlignment="1">
      <alignment wrapText="1"/>
    </xf>
    <xf numFmtId="0" fontId="0" fillId="0" borderId="0" xfId="0" applyAlignment="1">
      <alignment horizontal="right"/>
    </xf>
    <xf numFmtId="0" fontId="8" fillId="0" borderId="0" xfId="0" applyFont="1"/>
    <xf numFmtId="164" fontId="11" fillId="0" borderId="1" xfId="1" applyFont="1" applyBorder="1" applyAlignment="1" applyProtection="1">
      <alignment vertical="center"/>
      <protection locked="0"/>
    </xf>
    <xf numFmtId="0" fontId="12" fillId="0" borderId="0" xfId="0" applyFont="1"/>
    <xf numFmtId="164" fontId="9" fillId="3" borderId="2" xfId="1" applyFont="1" applyFill="1" applyBorder="1" applyAlignment="1" applyProtection="1">
      <alignment horizontal="center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1" applyFont="1" applyFill="1" applyBorder="1" applyAlignment="1" applyProtection="1">
      <alignment horizontal="center" vertical="center" wrapText="1"/>
      <protection locked="0"/>
    </xf>
    <xf numFmtId="165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5" fillId="4" borderId="2" xfId="3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0" fillId="2" borderId="0" xfId="0" applyFill="1"/>
    <xf numFmtId="0" fontId="16" fillId="4" borderId="2" xfId="0" applyFont="1" applyFill="1" applyBorder="1" applyAlignment="1">
      <alignment horizontal="center" vertical="center" wrapText="1"/>
    </xf>
    <xf numFmtId="165" fontId="18" fillId="5" borderId="5" xfId="1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wrapText="1"/>
    </xf>
    <xf numFmtId="0" fontId="18" fillId="4" borderId="2" xfId="3" applyFont="1" applyFill="1" applyBorder="1" applyAlignment="1" applyProtection="1">
      <alignment horizontal="left" vertical="center" wrapText="1"/>
      <protection locked="0"/>
    </xf>
    <xf numFmtId="0" fontId="17" fillId="2" borderId="2" xfId="0" applyFont="1" applyFill="1" applyBorder="1" applyAlignment="1">
      <alignment wrapText="1"/>
    </xf>
    <xf numFmtId="165" fontId="18" fillId="5" borderId="2" xfId="1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wrapText="1"/>
    </xf>
    <xf numFmtId="0" fontId="20" fillId="5" borderId="2" xfId="0" applyFont="1" applyFill="1" applyBorder="1" applyAlignment="1">
      <alignment wrapText="1"/>
    </xf>
    <xf numFmtId="0" fontId="0" fillId="7" borderId="0" xfId="0" applyFill="1"/>
    <xf numFmtId="0" fontId="16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16" fillId="0" borderId="2" xfId="3" applyFont="1" applyBorder="1" applyAlignment="1" applyProtection="1">
      <alignment horizontal="left" vertical="center" wrapText="1"/>
      <protection locked="0"/>
    </xf>
    <xf numFmtId="0" fontId="16" fillId="0" borderId="2" xfId="3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 wrapText="1"/>
    </xf>
    <xf numFmtId="44" fontId="16" fillId="0" borderId="2" xfId="0" applyNumberFormat="1" applyFont="1" applyBorder="1" applyAlignment="1">
      <alignment horizontal="center" vertical="center" wrapText="1"/>
    </xf>
    <xf numFmtId="44" fontId="16" fillId="0" borderId="2" xfId="1" applyNumberFormat="1" applyFont="1" applyBorder="1" applyAlignment="1">
      <alignment horizontal="center" vertical="center"/>
    </xf>
    <xf numFmtId="44" fontId="16" fillId="0" borderId="2" xfId="5" applyFont="1" applyFill="1" applyBorder="1" applyAlignment="1">
      <alignment horizontal="center" vertical="center" wrapText="1"/>
    </xf>
    <xf numFmtId="44" fontId="16" fillId="0" borderId="2" xfId="3" applyNumberFormat="1" applyFont="1" applyBorder="1" applyAlignment="1" applyProtection="1">
      <alignment horizontal="center" vertical="center" wrapText="1"/>
      <protection locked="0"/>
    </xf>
    <xf numFmtId="44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8" fillId="5" borderId="2" xfId="0" applyFont="1" applyFill="1" applyBorder="1" applyAlignment="1">
      <alignment horizontal="left" vertical="center"/>
    </xf>
    <xf numFmtId="44" fontId="16" fillId="0" borderId="5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164" fontId="15" fillId="0" borderId="3" xfId="1" applyFont="1" applyBorder="1" applyAlignment="1" applyProtection="1">
      <alignment horizontal="center" vertical="center"/>
      <protection locked="0"/>
    </xf>
    <xf numFmtId="164" fontId="15" fillId="0" borderId="0" xfId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4" fontId="5" fillId="4" borderId="2" xfId="0" applyNumberFormat="1" applyFont="1" applyFill="1" applyBorder="1" applyAlignment="1">
      <alignment horizontal="center" vertical="center" wrapText="1"/>
    </xf>
  </cellXfs>
  <cellStyles count="6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colors>
    <mruColors>
      <color rgb="FFFFCC99"/>
      <color rgb="FFFF9933"/>
      <color rgb="FF00CC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8"/>
  <sheetViews>
    <sheetView tabSelected="1" view="pageBreakPreview" topLeftCell="A9" zoomScale="80" zoomScaleNormal="100" zoomScaleSheetLayoutView="80" workbookViewId="0">
      <selection activeCell="L21" sqref="L21"/>
    </sheetView>
  </sheetViews>
  <sheetFormatPr defaultRowHeight="14.25"/>
  <cols>
    <col min="1" max="1" width="65.75" customWidth="1"/>
    <col min="3" max="3" width="5.125" customWidth="1"/>
    <col min="4" max="4" width="9.875" customWidth="1"/>
    <col min="5" max="5" width="18.25" customWidth="1"/>
    <col min="6" max="6" width="47" style="7" customWidth="1"/>
  </cols>
  <sheetData>
    <row r="1" spans="1:6" ht="31.5" customHeight="1">
      <c r="A1" s="56" t="s">
        <v>47</v>
      </c>
      <c r="B1" s="57"/>
      <c r="C1" s="57"/>
      <c r="D1" s="57"/>
      <c r="E1" s="57"/>
      <c r="F1" s="57"/>
    </row>
    <row r="2" spans="1:6" ht="5.25" customHeight="1">
      <c r="B2" s="10"/>
      <c r="C2" s="10"/>
      <c r="D2" s="10"/>
      <c r="E2" s="10"/>
      <c r="F2" s="9"/>
    </row>
    <row r="3" spans="1:6" ht="39.75" customHeight="1">
      <c r="A3" s="12" t="s">
        <v>0</v>
      </c>
      <c r="B3" s="13" t="s">
        <v>1</v>
      </c>
      <c r="C3" s="14" t="s">
        <v>2</v>
      </c>
      <c r="D3" s="15" t="s">
        <v>3</v>
      </c>
      <c r="E3" s="16" t="s">
        <v>4</v>
      </c>
      <c r="F3" s="17" t="s">
        <v>8</v>
      </c>
    </row>
    <row r="4" spans="1:6" ht="5.25" customHeight="1">
      <c r="A4" s="12"/>
      <c r="B4" s="13"/>
      <c r="C4" s="14"/>
      <c r="D4" s="15"/>
      <c r="E4" s="16"/>
      <c r="F4" s="17"/>
    </row>
    <row r="5" spans="1:6" ht="27.75" customHeight="1">
      <c r="A5" s="18" t="s">
        <v>33</v>
      </c>
      <c r="B5" s="19"/>
      <c r="C5" s="61" t="s">
        <v>10</v>
      </c>
      <c r="D5" s="61"/>
      <c r="E5" s="41">
        <f>SUM(E6:E16)</f>
        <v>0</v>
      </c>
      <c r="F5" s="20"/>
    </row>
    <row r="6" spans="1:6" ht="27.75" customHeight="1">
      <c r="A6" s="37" t="s">
        <v>49</v>
      </c>
      <c r="B6" s="35" t="s">
        <v>5</v>
      </c>
      <c r="C6" s="35">
        <v>59</v>
      </c>
      <c r="D6" s="42"/>
      <c r="E6" s="43">
        <f>C6*D6</f>
        <v>0</v>
      </c>
      <c r="F6" s="36"/>
    </row>
    <row r="7" spans="1:6" ht="27.75" customHeight="1">
      <c r="A7" s="48" t="s">
        <v>15</v>
      </c>
      <c r="B7" s="35" t="s">
        <v>5</v>
      </c>
      <c r="C7" s="35">
        <f>1.17+1.5+0.9+0.7+4.7+3.4+2.4+6.8+1.4+18.4+6.2</f>
        <v>47.57</v>
      </c>
      <c r="D7" s="42"/>
      <c r="E7" s="43">
        <f>C7*D7</f>
        <v>0</v>
      </c>
      <c r="F7" s="36"/>
    </row>
    <row r="8" spans="1:6" s="34" customFormat="1" ht="21.75" customHeight="1">
      <c r="A8" s="48" t="s">
        <v>14</v>
      </c>
      <c r="B8" s="35" t="s">
        <v>5</v>
      </c>
      <c r="C8" s="35">
        <f>29.5+3.6+18.1+7.3+9.6+8.6+2.9+3.2+3.2+2.5+3.9+3.5+2.5+3.8+2.7+4.2+1.1+1.8+1.8+1.5+4.6+1.6+1.7+3.7+4.5+2.1+2.1+4.1+1.5+11.2+0.9+1.35+1.5+1.5+10.2</f>
        <v>167.84999999999994</v>
      </c>
      <c r="D8" s="42"/>
      <c r="E8" s="43">
        <f>C8*D8</f>
        <v>0</v>
      </c>
      <c r="F8" s="36"/>
    </row>
    <row r="9" spans="1:6" s="34" customFormat="1" ht="21.75" customHeight="1">
      <c r="A9" s="48" t="s">
        <v>13</v>
      </c>
      <c r="B9" s="35" t="s">
        <v>5</v>
      </c>
      <c r="C9" s="35">
        <f>2.8+8.6+11+0.7+7.2+1.6+1.4+3.6+8.6+3.8+3.55+9.6+6.3+3.4+9.3+22.2</f>
        <v>103.65</v>
      </c>
      <c r="D9" s="42"/>
      <c r="E9" s="43">
        <f t="shared" ref="E9:E16" si="0">C9*D9</f>
        <v>0</v>
      </c>
      <c r="F9" s="36"/>
    </row>
    <row r="10" spans="1:6" s="34" customFormat="1" ht="21.75" customHeight="1">
      <c r="A10" s="48" t="s">
        <v>17</v>
      </c>
      <c r="B10" s="35" t="s">
        <v>16</v>
      </c>
      <c r="C10" s="35">
        <v>1</v>
      </c>
      <c r="D10" s="42"/>
      <c r="E10" s="43">
        <f>C10*D10</f>
        <v>0</v>
      </c>
      <c r="F10" s="36"/>
    </row>
    <row r="11" spans="1:6" s="34" customFormat="1" ht="21.75" customHeight="1">
      <c r="A11" s="48" t="s">
        <v>18</v>
      </c>
      <c r="B11" s="35" t="s">
        <v>16</v>
      </c>
      <c r="C11" s="35">
        <v>4</v>
      </c>
      <c r="D11" s="42"/>
      <c r="E11" s="43">
        <f t="shared" si="0"/>
        <v>0</v>
      </c>
      <c r="F11" s="36"/>
    </row>
    <row r="12" spans="1:6" s="34" customFormat="1" ht="21.75" customHeight="1">
      <c r="A12" s="48" t="s">
        <v>19</v>
      </c>
      <c r="B12" s="35" t="s">
        <v>16</v>
      </c>
      <c r="C12" s="35">
        <v>15</v>
      </c>
      <c r="D12" s="42"/>
      <c r="E12" s="43">
        <f t="shared" si="0"/>
        <v>0</v>
      </c>
      <c r="F12" s="36"/>
    </row>
    <row r="13" spans="1:6" s="34" customFormat="1" ht="24">
      <c r="A13" s="48" t="s">
        <v>26</v>
      </c>
      <c r="B13" s="35" t="s">
        <v>16</v>
      </c>
      <c r="C13" s="35">
        <v>8</v>
      </c>
      <c r="D13" s="42"/>
      <c r="E13" s="43">
        <f t="shared" si="0"/>
        <v>0</v>
      </c>
      <c r="F13" s="36" t="s">
        <v>27</v>
      </c>
    </row>
    <row r="14" spans="1:6" s="34" customFormat="1" ht="15">
      <c r="A14" s="48" t="s">
        <v>56</v>
      </c>
      <c r="B14" s="35" t="s">
        <v>16</v>
      </c>
      <c r="C14" s="35">
        <v>3</v>
      </c>
      <c r="D14" s="42"/>
      <c r="E14" s="43">
        <f t="shared" si="0"/>
        <v>0</v>
      </c>
      <c r="F14" s="36"/>
    </row>
    <row r="15" spans="1:6" s="34" customFormat="1" ht="24">
      <c r="A15" s="48" t="s">
        <v>54</v>
      </c>
      <c r="B15" s="35" t="s">
        <v>7</v>
      </c>
      <c r="C15" s="35">
        <v>1</v>
      </c>
      <c r="D15" s="42"/>
      <c r="E15" s="43">
        <f t="shared" si="0"/>
        <v>0</v>
      </c>
      <c r="F15" s="36" t="s">
        <v>55</v>
      </c>
    </row>
    <row r="16" spans="1:6" s="34" customFormat="1" ht="30">
      <c r="A16" s="47" t="s">
        <v>68</v>
      </c>
      <c r="B16" s="35" t="s">
        <v>7</v>
      </c>
      <c r="C16" s="35">
        <v>1</v>
      </c>
      <c r="D16" s="42"/>
      <c r="E16" s="50">
        <f t="shared" si="0"/>
        <v>0</v>
      </c>
      <c r="F16" s="39" t="s">
        <v>69</v>
      </c>
    </row>
    <row r="17" spans="1:6" s="34" customFormat="1" ht="15">
      <c r="A17" s="49" t="s">
        <v>48</v>
      </c>
      <c r="B17" s="26"/>
      <c r="C17" s="52" t="s">
        <v>10</v>
      </c>
      <c r="D17" s="52"/>
      <c r="E17" s="27">
        <f>SUM(E18:E18)</f>
        <v>0</v>
      </c>
      <c r="F17" s="28"/>
    </row>
    <row r="18" spans="1:6" s="34" customFormat="1" ht="24">
      <c r="A18" s="48" t="s">
        <v>14</v>
      </c>
      <c r="B18" s="35" t="s">
        <v>5</v>
      </c>
      <c r="C18" s="35">
        <v>3.35</v>
      </c>
      <c r="D18" s="44"/>
      <c r="E18" s="43">
        <f t="shared" ref="E18" si="1">C18*D18</f>
        <v>0</v>
      </c>
      <c r="F18" s="36" t="s">
        <v>51</v>
      </c>
    </row>
    <row r="19" spans="1:6" ht="21.75" customHeight="1">
      <c r="A19" s="49" t="s">
        <v>36</v>
      </c>
      <c r="B19" s="26"/>
      <c r="C19" s="52" t="s">
        <v>10</v>
      </c>
      <c r="D19" s="52"/>
      <c r="E19" s="27">
        <f>SUM(E20:E23)</f>
        <v>0</v>
      </c>
      <c r="F19" s="28"/>
    </row>
    <row r="20" spans="1:6" ht="21.75" customHeight="1">
      <c r="A20" s="48" t="s">
        <v>60</v>
      </c>
      <c r="B20" s="35" t="s">
        <v>5</v>
      </c>
      <c r="C20" s="35">
        <v>10.8</v>
      </c>
      <c r="D20" s="42"/>
      <c r="E20" s="43">
        <f>C20*D20</f>
        <v>0</v>
      </c>
      <c r="F20" s="36"/>
    </row>
    <row r="21" spans="1:6" ht="21.75" customHeight="1">
      <c r="A21" s="48" t="s">
        <v>13</v>
      </c>
      <c r="B21" s="35" t="s">
        <v>5</v>
      </c>
      <c r="C21" s="35">
        <f>22.25+8.4+4.4+9.4+2.2+4.5</f>
        <v>51.15</v>
      </c>
      <c r="D21" s="42"/>
      <c r="E21" s="43">
        <f>C21*D21</f>
        <v>0</v>
      </c>
      <c r="F21" s="36"/>
    </row>
    <row r="22" spans="1:6" ht="21.75" customHeight="1">
      <c r="A22" s="48" t="s">
        <v>18</v>
      </c>
      <c r="B22" s="35" t="s">
        <v>16</v>
      </c>
      <c r="C22" s="35">
        <v>1</v>
      </c>
      <c r="D22" s="42"/>
      <c r="E22" s="43">
        <f t="shared" ref="E22" si="2">C22*D22</f>
        <v>0</v>
      </c>
      <c r="F22" s="36"/>
    </row>
    <row r="23" spans="1:6" ht="21.75" customHeight="1">
      <c r="A23" s="48" t="s">
        <v>19</v>
      </c>
      <c r="B23" s="35" t="s">
        <v>16</v>
      </c>
      <c r="C23" s="35">
        <v>5</v>
      </c>
      <c r="D23" s="42"/>
      <c r="E23" s="43">
        <f>C23*D23</f>
        <v>0</v>
      </c>
      <c r="F23" s="36"/>
    </row>
    <row r="24" spans="1:6" s="34" customFormat="1" ht="21.75" customHeight="1">
      <c r="A24" s="49" t="s">
        <v>50</v>
      </c>
      <c r="B24" s="26"/>
      <c r="C24" s="52" t="s">
        <v>10</v>
      </c>
      <c r="D24" s="52"/>
      <c r="E24" s="27">
        <f>SUM(E25:E25)</f>
        <v>0</v>
      </c>
      <c r="F24" s="28"/>
    </row>
    <row r="25" spans="1:6" s="34" customFormat="1" ht="24">
      <c r="A25" s="48" t="s">
        <v>52</v>
      </c>
      <c r="B25" s="35" t="s">
        <v>5</v>
      </c>
      <c r="C25" s="35">
        <v>2.5</v>
      </c>
      <c r="D25" s="42"/>
      <c r="E25" s="43">
        <f t="shared" ref="E25" si="3">C25*D25</f>
        <v>0</v>
      </c>
      <c r="F25" s="36" t="s">
        <v>53</v>
      </c>
    </row>
    <row r="26" spans="1:6" ht="21.75" customHeight="1">
      <c r="A26" s="29" t="s">
        <v>34</v>
      </c>
      <c r="B26" s="26"/>
      <c r="C26" s="53" t="s">
        <v>10</v>
      </c>
      <c r="D26" s="54"/>
      <c r="E26" s="27">
        <f>SUM(E27:E31)</f>
        <v>0</v>
      </c>
      <c r="F26" s="28"/>
    </row>
    <row r="27" spans="1:6" s="34" customFormat="1" ht="21.75" customHeight="1">
      <c r="A27" s="37" t="s">
        <v>13</v>
      </c>
      <c r="B27" s="38" t="s">
        <v>5</v>
      </c>
      <c r="C27" s="38">
        <f>2.9+2.9+1.4+2+2.5</f>
        <v>11.7</v>
      </c>
      <c r="D27" s="45"/>
      <c r="E27" s="43">
        <f>C27*D27</f>
        <v>0</v>
      </c>
      <c r="F27" s="39"/>
    </row>
    <row r="28" spans="1:6" s="34" customFormat="1" ht="21.75" customHeight="1">
      <c r="A28" s="37" t="s">
        <v>23</v>
      </c>
      <c r="B28" s="38" t="s">
        <v>16</v>
      </c>
      <c r="C28" s="38">
        <v>1</v>
      </c>
      <c r="D28" s="45"/>
      <c r="E28" s="43">
        <f t="shared" ref="E28:E31" si="4">C28*D28</f>
        <v>0</v>
      </c>
      <c r="F28" s="39"/>
    </row>
    <row r="29" spans="1:6" s="34" customFormat="1" ht="24">
      <c r="A29" s="48" t="s">
        <v>20</v>
      </c>
      <c r="B29" s="35" t="s">
        <v>16</v>
      </c>
      <c r="C29" s="35">
        <v>1</v>
      </c>
      <c r="D29" s="42"/>
      <c r="E29" s="43">
        <f>C29*D29</f>
        <v>0</v>
      </c>
      <c r="F29" s="36" t="s">
        <v>22</v>
      </c>
    </row>
    <row r="30" spans="1:6" s="34" customFormat="1" ht="24">
      <c r="A30" s="48" t="s">
        <v>21</v>
      </c>
      <c r="B30" s="35" t="s">
        <v>16</v>
      </c>
      <c r="C30" s="35">
        <v>1</v>
      </c>
      <c r="D30" s="42"/>
      <c r="E30" s="43">
        <f>C30*D30</f>
        <v>0</v>
      </c>
      <c r="F30" s="36" t="s">
        <v>22</v>
      </c>
    </row>
    <row r="31" spans="1:6" s="34" customFormat="1" ht="24">
      <c r="A31" s="37" t="s">
        <v>35</v>
      </c>
      <c r="B31" s="40" t="s">
        <v>7</v>
      </c>
      <c r="C31" s="40">
        <v>1</v>
      </c>
      <c r="D31" s="46"/>
      <c r="E31" s="43">
        <f t="shared" si="4"/>
        <v>0</v>
      </c>
      <c r="F31" s="36" t="s">
        <v>42</v>
      </c>
    </row>
    <row r="32" spans="1:6" ht="28.5" customHeight="1">
      <c r="A32" s="49" t="s">
        <v>24</v>
      </c>
      <c r="B32" s="26"/>
      <c r="C32" s="52" t="s">
        <v>10</v>
      </c>
      <c r="D32" s="52"/>
      <c r="E32" s="27">
        <f>SUM(E33:E35)</f>
        <v>0</v>
      </c>
      <c r="F32" s="33"/>
    </row>
    <row r="33" spans="1:6" s="34" customFormat="1" ht="25.5" customHeight="1">
      <c r="A33" s="37" t="s">
        <v>43</v>
      </c>
      <c r="B33" s="35" t="s">
        <v>5</v>
      </c>
      <c r="C33" s="35">
        <f>3.6+1.5+0.8</f>
        <v>5.8999999999999995</v>
      </c>
      <c r="D33" s="42"/>
      <c r="E33" s="43">
        <f>C33*D33</f>
        <v>0</v>
      </c>
      <c r="F33" s="39" t="s">
        <v>40</v>
      </c>
    </row>
    <row r="34" spans="1:6" s="34" customFormat="1" ht="25.5" customHeight="1">
      <c r="A34" s="37" t="s">
        <v>59</v>
      </c>
      <c r="B34" s="35" t="s">
        <v>5</v>
      </c>
      <c r="C34" s="35">
        <f>8.5+10.8+1.3</f>
        <v>20.6</v>
      </c>
      <c r="D34" s="42"/>
      <c r="E34" s="43">
        <f>C34*D34</f>
        <v>0</v>
      </c>
      <c r="F34" s="39" t="s">
        <v>40</v>
      </c>
    </row>
    <row r="35" spans="1:6" s="34" customFormat="1" ht="36">
      <c r="A35" s="37" t="s">
        <v>38</v>
      </c>
      <c r="B35" s="35" t="s">
        <v>7</v>
      </c>
      <c r="C35" s="35">
        <v>1</v>
      </c>
      <c r="D35" s="42"/>
      <c r="E35" s="43">
        <f>C35*D35</f>
        <v>0</v>
      </c>
      <c r="F35" s="39" t="s">
        <v>44</v>
      </c>
    </row>
    <row r="36" spans="1:6" s="34" customFormat="1" ht="15">
      <c r="A36" s="49" t="s">
        <v>41</v>
      </c>
      <c r="B36" s="26"/>
      <c r="C36" s="52" t="s">
        <v>10</v>
      </c>
      <c r="D36" s="52"/>
      <c r="E36" s="27">
        <f>SUM(E37:E41)</f>
        <v>0</v>
      </c>
      <c r="F36" s="28"/>
    </row>
    <row r="37" spans="1:6" s="34" customFormat="1" ht="30">
      <c r="A37" s="47" t="s">
        <v>62</v>
      </c>
      <c r="B37" s="35" t="s">
        <v>7</v>
      </c>
      <c r="C37" s="35">
        <v>1</v>
      </c>
      <c r="D37" s="42"/>
      <c r="E37" s="43">
        <f>C37*D37</f>
        <v>0</v>
      </c>
      <c r="F37" s="36"/>
    </row>
    <row r="38" spans="1:6" s="34" customFormat="1" ht="33.75" customHeight="1">
      <c r="A38" s="47" t="s">
        <v>63</v>
      </c>
      <c r="B38" s="35" t="s">
        <v>7</v>
      </c>
      <c r="C38" s="35">
        <v>2</v>
      </c>
      <c r="D38" s="42"/>
      <c r="E38" s="43">
        <f>C38*D38</f>
        <v>0</v>
      </c>
      <c r="F38" s="36"/>
    </row>
    <row r="39" spans="1:6" s="34" customFormat="1" ht="24">
      <c r="A39" s="48" t="s">
        <v>61</v>
      </c>
      <c r="B39" s="35" t="s">
        <v>5</v>
      </c>
      <c r="C39" s="35">
        <v>15.3</v>
      </c>
      <c r="D39" s="42"/>
      <c r="E39" s="43">
        <f>C39*D39</f>
        <v>0</v>
      </c>
      <c r="F39" s="36" t="s">
        <v>64</v>
      </c>
    </row>
    <row r="40" spans="1:6" s="34" customFormat="1" ht="22.5" customHeight="1">
      <c r="A40" s="48" t="s">
        <v>43</v>
      </c>
      <c r="B40" s="35" t="s">
        <v>5</v>
      </c>
      <c r="C40" s="35">
        <v>36.799999999999997</v>
      </c>
      <c r="D40" s="42"/>
      <c r="E40" s="43">
        <f>C40*D40</f>
        <v>0</v>
      </c>
      <c r="F40" s="36"/>
    </row>
    <row r="41" spans="1:6" s="34" customFormat="1" ht="24.75" customHeight="1">
      <c r="A41" s="48" t="s">
        <v>37</v>
      </c>
      <c r="B41" s="35" t="s">
        <v>5</v>
      </c>
      <c r="C41" s="35">
        <v>15.3</v>
      </c>
      <c r="D41" s="42"/>
      <c r="E41" s="43">
        <f>C41*D41</f>
        <v>0</v>
      </c>
      <c r="F41" s="36"/>
    </row>
    <row r="42" spans="1:6" s="34" customFormat="1" ht="15">
      <c r="A42" s="49" t="s">
        <v>57</v>
      </c>
      <c r="B42" s="26"/>
      <c r="C42" s="52" t="s">
        <v>10</v>
      </c>
      <c r="D42" s="52"/>
      <c r="E42" s="27">
        <f>SUM(E43:E43)</f>
        <v>0</v>
      </c>
      <c r="F42" s="28"/>
    </row>
    <row r="43" spans="1:6" s="34" customFormat="1" ht="39" customHeight="1">
      <c r="A43" s="47" t="s">
        <v>58</v>
      </c>
      <c r="B43" s="35" t="s">
        <v>5</v>
      </c>
      <c r="C43" s="35">
        <v>20</v>
      </c>
      <c r="D43" s="42"/>
      <c r="E43" s="43">
        <f>C43*D43</f>
        <v>0</v>
      </c>
      <c r="F43" s="36"/>
    </row>
    <row r="44" spans="1:6" ht="24.75" customHeight="1">
      <c r="A44" s="49" t="s">
        <v>25</v>
      </c>
      <c r="B44" s="26"/>
      <c r="C44" s="52" t="s">
        <v>10</v>
      </c>
      <c r="D44" s="52"/>
      <c r="E44" s="27">
        <f>SUM(E45:E48)</f>
        <v>0</v>
      </c>
      <c r="F44" s="33"/>
    </row>
    <row r="45" spans="1:6" s="34" customFormat="1" ht="38.25" customHeight="1">
      <c r="A45" s="37" t="s">
        <v>39</v>
      </c>
      <c r="B45" s="35" t="s">
        <v>5</v>
      </c>
      <c r="C45" s="35">
        <v>44.5</v>
      </c>
      <c r="D45" s="42"/>
      <c r="E45" s="43">
        <f>C45*D45</f>
        <v>0</v>
      </c>
      <c r="F45" s="39"/>
    </row>
    <row r="46" spans="1:6" s="34" customFormat="1" ht="37.5" customHeight="1">
      <c r="A46" s="37" t="s">
        <v>46</v>
      </c>
      <c r="B46" s="35" t="s">
        <v>7</v>
      </c>
      <c r="C46" s="35">
        <v>1</v>
      </c>
      <c r="D46" s="42"/>
      <c r="E46" s="43">
        <f t="shared" ref="E46:E48" si="5">C46*D46</f>
        <v>0</v>
      </c>
      <c r="F46" s="39" t="s">
        <v>45</v>
      </c>
    </row>
    <row r="47" spans="1:6" s="34" customFormat="1" ht="37.5" customHeight="1">
      <c r="A47" s="37" t="s">
        <v>65</v>
      </c>
      <c r="B47" s="35" t="s">
        <v>7</v>
      </c>
      <c r="C47" s="35">
        <v>1</v>
      </c>
      <c r="D47" s="42"/>
      <c r="E47" s="43">
        <f t="shared" ref="E47" si="6">C47*D47</f>
        <v>0</v>
      </c>
      <c r="F47" s="39"/>
    </row>
    <row r="48" spans="1:6" s="34" customFormat="1" ht="60" customHeight="1">
      <c r="A48" s="37" t="s">
        <v>66</v>
      </c>
      <c r="B48" s="35" t="s">
        <v>7</v>
      </c>
      <c r="C48" s="35">
        <v>1</v>
      </c>
      <c r="D48" s="42"/>
      <c r="E48" s="43">
        <f t="shared" si="5"/>
        <v>0</v>
      </c>
      <c r="F48" s="39"/>
    </row>
    <row r="49" spans="1:6" ht="21.75" customHeight="1">
      <c r="A49" s="30"/>
      <c r="B49" s="55" t="s">
        <v>11</v>
      </c>
      <c r="C49" s="55"/>
      <c r="D49" s="55"/>
      <c r="E49" s="31">
        <f>E5+E17+E19+E24+E26+E32+E36+E42+E44</f>
        <v>0</v>
      </c>
      <c r="F49" s="32"/>
    </row>
    <row r="50" spans="1:6" ht="21.75" customHeight="1">
      <c r="A50" s="5" t="s">
        <v>6</v>
      </c>
      <c r="B50" s="3"/>
      <c r="C50" s="3"/>
      <c r="D50" s="1"/>
      <c r="E50" s="4"/>
    </row>
    <row r="51" spans="1:6" ht="21.75" customHeight="1">
      <c r="A51" s="60"/>
      <c r="B51" s="60"/>
      <c r="C51" s="60"/>
      <c r="D51" s="60"/>
      <c r="E51" s="60"/>
      <c r="F51" s="60"/>
    </row>
    <row r="52" spans="1:6" ht="26.25" customHeight="1">
      <c r="A52" s="58" t="s">
        <v>28</v>
      </c>
      <c r="B52" s="58"/>
      <c r="C52" s="58"/>
      <c r="D52" s="58"/>
      <c r="E52" s="58"/>
      <c r="F52" s="58"/>
    </row>
    <row r="53" spans="1:6" ht="28.5" customHeight="1">
      <c r="A53" s="58" t="s">
        <v>29</v>
      </c>
      <c r="B53" s="58"/>
      <c r="C53" s="58"/>
      <c r="D53" s="58"/>
      <c r="E53" s="58"/>
      <c r="F53" s="58"/>
    </row>
    <row r="54" spans="1:6">
      <c r="A54" s="59" t="s">
        <v>30</v>
      </c>
      <c r="B54" s="59"/>
      <c r="C54" s="59"/>
      <c r="D54" s="59"/>
      <c r="E54" s="59"/>
      <c r="F54" s="59"/>
    </row>
    <row r="55" spans="1:6" s="25" customFormat="1" ht="15" customHeight="1">
      <c r="A55" s="21" t="s">
        <v>67</v>
      </c>
      <c r="B55" s="22"/>
      <c r="C55" s="22"/>
      <c r="D55" s="6"/>
      <c r="E55" s="23"/>
      <c r="F55" s="24"/>
    </row>
    <row r="56" spans="1:6">
      <c r="A56" s="2" t="s">
        <v>31</v>
      </c>
      <c r="B56" s="3"/>
      <c r="C56" s="3"/>
      <c r="D56" s="1"/>
      <c r="E56" s="4"/>
    </row>
    <row r="57" spans="1:6">
      <c r="A57" s="2" t="s">
        <v>9</v>
      </c>
    </row>
    <row r="58" spans="1:6" s="11" customFormat="1" ht="26.25" customHeight="1">
      <c r="A58" s="51" t="s">
        <v>12</v>
      </c>
      <c r="B58" s="51"/>
      <c r="C58" s="51"/>
      <c r="D58" s="51"/>
      <c r="E58" s="51"/>
      <c r="F58" s="8" t="s">
        <v>32</v>
      </c>
    </row>
  </sheetData>
  <mergeCells count="16">
    <mergeCell ref="A1:F1"/>
    <mergeCell ref="A52:F52"/>
    <mergeCell ref="A53:F53"/>
    <mergeCell ref="A54:F54"/>
    <mergeCell ref="A51:F51"/>
    <mergeCell ref="C5:D5"/>
    <mergeCell ref="C17:D17"/>
    <mergeCell ref="C24:D24"/>
    <mergeCell ref="C42:D42"/>
    <mergeCell ref="A58:E58"/>
    <mergeCell ref="C32:D32"/>
    <mergeCell ref="C26:D26"/>
    <mergeCell ref="C19:D19"/>
    <mergeCell ref="B49:D49"/>
    <mergeCell ref="C36:D36"/>
    <mergeCell ref="C44:D44"/>
  </mergeCells>
  <phoneticPr fontId="21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Frączek Marta (BUD)</cp:lastModifiedBy>
  <cp:lastPrinted>2026-03-17T13:51:17Z</cp:lastPrinted>
  <dcterms:created xsi:type="dcterms:W3CDTF">2025-03-07T10:46:10Z</dcterms:created>
  <dcterms:modified xsi:type="dcterms:W3CDTF">2026-03-18T10:45:20Z</dcterms:modified>
</cp:coreProperties>
</file>